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5480" windowHeight="11640" tabRatio="500"/>
  </bookViews>
  <sheets>
    <sheet name="23-25" sheetId="2" r:id="rId1"/>
  </sheets>
  <definedNames>
    <definedName name="__xlnm_Print_Area_1">#REF!</definedName>
    <definedName name="__xlnm_Print_Area_2">'23-25'!$A$1:$F$33</definedName>
    <definedName name="__xlnm_Print_Area_3">#REF!</definedName>
    <definedName name="__xlnm_Print_Area_4">#REF!</definedName>
    <definedName name="__xlnm_Print_Area_5">#REF!</definedName>
    <definedName name="__xlnm_Print_Area_6">#REF!</definedName>
    <definedName name="__xlnm_Print_Titles_1">#REF!</definedName>
    <definedName name="__xlnm_Print_Titles_2">'23-25'!$9:$10</definedName>
    <definedName name="__xlnm_Print_Titles_3">#REF!</definedName>
    <definedName name="__xlnm_Print_Titles_4">#REF!</definedName>
    <definedName name="__xlnm_Print_Titles_5">#REF!</definedName>
    <definedName name="__xlnm_Print_Titles_6">#REF!</definedName>
    <definedName name="_xlnm.Print_Titles" localSheetId="0">'23-25'!$9:$10</definedName>
    <definedName name="_xlnm.Print_Area" localSheetId="0">'23-25'!$A$1:$F$33</definedName>
  </definedNames>
  <calcPr calcId="125725"/>
</workbook>
</file>

<file path=xl/calcChain.xml><?xml version="1.0" encoding="utf-8"?>
<calcChain xmlns="http://schemas.openxmlformats.org/spreadsheetml/2006/main">
  <c r="E12" i="2"/>
  <c r="M30"/>
  <c r="M29"/>
  <c r="F29"/>
  <c r="E29"/>
  <c r="D29"/>
  <c r="D27"/>
  <c r="M26"/>
  <c r="F25"/>
  <c r="E25"/>
  <c r="D25"/>
  <c r="M24"/>
  <c r="M23"/>
  <c r="F23"/>
  <c r="E23"/>
  <c r="D23"/>
  <c r="G22"/>
  <c r="F21"/>
  <c r="E21"/>
  <c r="D21"/>
  <c r="F19"/>
  <c r="E19"/>
  <c r="D19"/>
  <c r="M18"/>
  <c r="M17"/>
  <c r="F17"/>
  <c r="E17"/>
  <c r="D17"/>
  <c r="M15"/>
  <c r="G14"/>
  <c r="M13"/>
  <c r="M12"/>
  <c r="F12"/>
  <c r="D12"/>
  <c r="L11"/>
  <c r="M11" s="1"/>
  <c r="K11"/>
  <c r="J11"/>
  <c r="I11"/>
  <c r="H11"/>
  <c r="G11"/>
  <c r="E11" l="1"/>
  <c r="F11"/>
  <c r="D11"/>
</calcChain>
</file>

<file path=xl/sharedStrings.xml><?xml version="1.0" encoding="utf-8"?>
<sst xmlns="http://schemas.openxmlformats.org/spreadsheetml/2006/main" count="85" uniqueCount="51">
  <si>
    <t>Приложение №4</t>
  </si>
  <si>
    <t>к решению Совета депутатов Булзинского сельского поселения</t>
  </si>
  <si>
    <t xml:space="preserve">"О бюджете Булзинского сельского поселения на 2024 год и на </t>
  </si>
  <si>
    <t>плановый период 2025 и 2026 годов"</t>
  </si>
  <si>
    <t xml:space="preserve">От  "___ " __________ 2023 г. №__ </t>
  </si>
  <si>
    <t>(тыс.руб.)</t>
  </si>
  <si>
    <t>Наименование</t>
  </si>
  <si>
    <t>Сумма</t>
  </si>
  <si>
    <t>раздел</t>
  </si>
  <si>
    <t>подраздел</t>
  </si>
  <si>
    <t>2024</t>
  </si>
  <si>
    <t>2025</t>
  </si>
  <si>
    <t>2026</t>
  </si>
  <si>
    <t>Областные</t>
  </si>
  <si>
    <t>Местные</t>
  </si>
  <si>
    <t>Всего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</si>
  <si>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</si>
  <si>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</si>
  <si>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</si>
  <si>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</si>
  <si>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</si>
  <si>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</si>
  <si>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</si>
  <si>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</si>
  <si>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</si>
  <si>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</si>
  <si>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</si>
  <si>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</si>
  <si>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</si>
  <si>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</si>
  <si>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</si>
  <si>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</si>
  <si>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</si>
  <si>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</si>
  <si>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</si>
  <si>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</si>
  <si>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</si>
  <si>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</si>
  <si>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</si>
  <si>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</si>
  <si>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</si>
  <si>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</si>
  <si>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</si>
  <si>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</si>
  <si>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</si>
  <si>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11</t>
  </si>
  <si>
    <t>Массовый спорт</t>
  </si>
  <si>
    <t>Глава Булзинского сельского поселения                                                                                                            А.Р.Титов</t>
  </si>
  <si>
    <t>от "__" _____ 2022 г</t>
  </si>
  <si>
    <t>424,6</t>
  </si>
  <si>
    <t>Распределение бюджетных ассигнований по  разделам и подразделам классификации расходов бюджетов на 2024 год и на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</si>
</sst>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#\ ##0.0"/>
  </numFmts>
  <fonts count="8">
    <font>
      <sz val="10"/>
      <name val="Arial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2" borderId="0" xfId="1" applyFill="1"/>
    <xf numFmtId="0" fontId="2" fillId="0" borderId="0" xfId="1" applyFont="1"/>
    <xf numFmtId="0" fontId="3" fillId="0" borderId="0" xfId="1" applyFont="1"/>
    <xf numFmtId="0" fontId="4" fillId="0" borderId="0" xfId="1" applyFont="1"/>
    <xf numFmtId="0" fontId="1" fillId="0" borderId="0" xfId="1" applyFont="1"/>
    <xf numFmtId="49" fontId="1" fillId="0" borderId="0" xfId="1" applyNumberFormat="1" applyFont="1" applyAlignment="1">
      <alignment horizontal="center"/>
    </xf>
    <xf numFmtId="49" fontId="1" fillId="0" borderId="0" xfId="1" applyNumberFormat="1" applyAlignment="1">
      <alignment horizontal="center"/>
    </xf>
    <xf numFmtId="0" fontId="1" fillId="0" borderId="0" xfId="1"/>
    <xf numFmtId="0" fontId="5" fillId="0" borderId="0" xfId="1" applyFont="1" applyFill="1" applyAlignment="1"/>
    <xf numFmtId="0" fontId="5" fillId="0" borderId="0" xfId="1" applyFont="1" applyFill="1" applyAlignment="1">
      <alignment horizontal="right"/>
    </xf>
    <xf numFmtId="0" fontId="6" fillId="0" borderId="0" xfId="1" applyFont="1" applyAlignment="1">
      <alignment vertical="center" wrapText="1"/>
    </xf>
    <xf numFmtId="49" fontId="5" fillId="0" borderId="0" xfId="1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textRotation="90" readingOrder="2"/>
    </xf>
    <xf numFmtId="49" fontId="6" fillId="0" borderId="7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/>
    </xf>
    <xf numFmtId="164" fontId="6" fillId="3" borderId="2" xfId="1" applyNumberFormat="1" applyFont="1" applyFill="1" applyBorder="1" applyAlignment="1">
      <alignment horizontal="center" vertical="center"/>
    </xf>
    <xf numFmtId="164" fontId="6" fillId="2" borderId="2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8" xfId="1" applyFont="1" applyFill="1" applyBorder="1" applyAlignment="1">
      <alignment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/>
    </xf>
    <xf numFmtId="49" fontId="5" fillId="3" borderId="8" xfId="1" applyNumberFormat="1" applyFont="1" applyFill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vertical="top" wrapText="1"/>
    </xf>
    <xf numFmtId="0" fontId="6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6" fillId="4" borderId="2" xfId="1" applyFont="1" applyFill="1" applyBorder="1" applyAlignment="1">
      <alignment vertical="center" wrapText="1"/>
    </xf>
    <xf numFmtId="0" fontId="6" fillId="4" borderId="2" xfId="1" applyFont="1" applyFill="1" applyBorder="1" applyAlignment="1">
      <alignment vertical="top" wrapText="1"/>
    </xf>
    <xf numFmtId="49" fontId="6" fillId="4" borderId="2" xfId="1" applyNumberFormat="1" applyFont="1" applyFill="1" applyBorder="1" applyAlignment="1">
      <alignment horizontal="center" vertical="center"/>
    </xf>
    <xf numFmtId="49" fontId="6" fillId="4" borderId="2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vertical="center" wrapText="1"/>
    </xf>
    <xf numFmtId="49" fontId="5" fillId="4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top" wrapText="1"/>
    </xf>
    <xf numFmtId="0" fontId="5" fillId="0" borderId="2" xfId="1" applyFont="1" applyFill="1" applyBorder="1" applyAlignment="1">
      <alignment vertical="top" wrapText="1"/>
    </xf>
    <xf numFmtId="49" fontId="5" fillId="4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top" wrapText="1"/>
    </xf>
    <xf numFmtId="49" fontId="6" fillId="4" borderId="0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wrapText="1"/>
    </xf>
    <xf numFmtId="49" fontId="5" fillId="0" borderId="9" xfId="1" applyNumberFormat="1" applyFont="1" applyBorder="1" applyAlignment="1">
      <alignment horizontal="center" vertical="center" wrapText="1"/>
    </xf>
    <xf numFmtId="164" fontId="1" fillId="2" borderId="0" xfId="1" applyNumberFormat="1" applyFill="1"/>
    <xf numFmtId="164" fontId="5" fillId="0" borderId="0" xfId="1" applyNumberFormat="1" applyFont="1" applyBorder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 applyProtection="1">
      <alignment horizontal="left" vertical="top" wrapText="1"/>
    </xf>
    <xf numFmtId="0" fontId="5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right" wrapText="1"/>
    </xf>
    <xf numFmtId="0" fontId="5" fillId="0" borderId="0" xfId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workbookViewId="0">
      <selection activeCell="A7" sqref="A7:F7"/>
    </sheetView>
  </sheetViews>
  <sheetFormatPr defaultColWidth="9.140625" defaultRowHeight="12.75"/>
  <cols>
    <col min="1" max="1" width="64.28515625" style="5" customWidth="1"/>
    <col min="2" max="2" width="5.85546875" style="5" customWidth="1"/>
    <col min="3" max="3" width="7" style="5" customWidth="1"/>
    <col min="4" max="4" width="10.28515625" style="5" customWidth="1"/>
    <col min="5" max="5" width="11.5703125" style="5" customWidth="1"/>
    <col min="6" max="6" width="12.85546875" style="6" customWidth="1"/>
    <col min="7" max="13" width="9" style="7" hidden="1" customWidth="1"/>
    <col min="14" max="14" width="10.28515625" style="8" customWidth="1"/>
    <col min="15" max="15" width="9.140625" style="8"/>
    <col min="16" max="16" width="10.140625" style="8" customWidth="1"/>
    <col min="17" max="16384" width="9.140625" style="8"/>
  </cols>
  <sheetData>
    <row r="1" spans="1:14" ht="15.75">
      <c r="A1" s="9"/>
      <c r="B1" s="9"/>
      <c r="C1" s="62" t="s">
        <v>0</v>
      </c>
      <c r="D1" s="62"/>
      <c r="E1" s="62"/>
      <c r="F1" s="62"/>
      <c r="G1" s="9"/>
      <c r="H1" s="9"/>
      <c r="I1" s="9"/>
      <c r="J1" s="9"/>
      <c r="K1" s="9"/>
      <c r="L1" s="9"/>
      <c r="M1" s="9"/>
    </row>
    <row r="2" spans="1:14" ht="15" customHeight="1">
      <c r="A2" s="63" t="s">
        <v>1</v>
      </c>
      <c r="B2" s="63"/>
      <c r="C2" s="63"/>
      <c r="D2" s="63"/>
      <c r="E2" s="63"/>
      <c r="F2" s="63"/>
      <c r="G2" s="10"/>
      <c r="H2" s="10"/>
      <c r="I2" s="10"/>
      <c r="J2" s="10"/>
      <c r="K2" s="10"/>
      <c r="L2" s="10"/>
      <c r="M2" s="10"/>
    </row>
    <row r="3" spans="1:14" ht="15.75">
      <c r="A3" s="64" t="s">
        <v>2</v>
      </c>
      <c r="B3" s="64"/>
      <c r="C3" s="64"/>
      <c r="D3" s="64"/>
      <c r="E3" s="64"/>
      <c r="F3" s="64"/>
      <c r="G3" s="9"/>
      <c r="H3" s="9"/>
      <c r="I3" s="9"/>
      <c r="J3" s="9"/>
      <c r="K3" s="9"/>
      <c r="L3" s="9"/>
      <c r="M3" s="9"/>
    </row>
    <row r="4" spans="1:14" ht="15.75">
      <c r="A4" s="64" t="s">
        <v>3</v>
      </c>
      <c r="B4" s="64"/>
      <c r="C4" s="64"/>
      <c r="D4" s="64"/>
      <c r="E4" s="64"/>
      <c r="F4" s="64"/>
      <c r="G4" s="9"/>
      <c r="H4" s="9"/>
      <c r="I4" s="9"/>
      <c r="J4" s="9"/>
      <c r="K4" s="9"/>
      <c r="L4" s="9"/>
      <c r="M4" s="9"/>
    </row>
    <row r="5" spans="1:14" ht="15.75">
      <c r="A5" s="64" t="s">
        <v>4</v>
      </c>
      <c r="B5" s="64"/>
      <c r="C5" s="64"/>
      <c r="D5" s="64"/>
      <c r="E5" s="64"/>
      <c r="F5" s="64"/>
      <c r="G5" s="9"/>
      <c r="H5" s="9"/>
      <c r="I5" s="9"/>
      <c r="J5" s="9"/>
      <c r="K5" s="9"/>
      <c r="L5" s="9"/>
      <c r="M5" s="9"/>
    </row>
    <row r="6" spans="1:14" ht="12" customHeight="1"/>
    <row r="7" spans="1:14" ht="31.5" customHeight="1">
      <c r="A7" s="55" t="s">
        <v>50</v>
      </c>
      <c r="B7" s="55"/>
      <c r="C7" s="55"/>
      <c r="D7" s="55"/>
      <c r="E7" s="55"/>
      <c r="F7" s="55"/>
      <c r="G7" s="11"/>
      <c r="H7" s="11"/>
      <c r="I7" s="11"/>
      <c r="J7" s="11"/>
      <c r="K7" s="11"/>
      <c r="L7" s="11"/>
      <c r="M7" s="11"/>
    </row>
    <row r="8" spans="1:14" ht="15" customHeight="1">
      <c r="A8" s="2"/>
      <c r="B8" s="2"/>
      <c r="C8" s="2"/>
      <c r="D8" s="2"/>
      <c r="E8" s="2"/>
      <c r="F8" s="12" t="s">
        <v>5</v>
      </c>
      <c r="G8" s="12"/>
      <c r="H8" s="12"/>
      <c r="I8" s="12"/>
      <c r="J8" s="12"/>
      <c r="K8" s="12"/>
      <c r="L8" s="12"/>
      <c r="M8" s="12"/>
    </row>
    <row r="9" spans="1:14" ht="30.75" customHeight="1">
      <c r="A9" s="61" t="s">
        <v>6</v>
      </c>
      <c r="B9" s="13"/>
      <c r="C9" s="14"/>
      <c r="D9" s="56" t="s">
        <v>7</v>
      </c>
      <c r="E9" s="57"/>
      <c r="F9" s="58"/>
      <c r="G9" s="15" t="s">
        <v>7</v>
      </c>
      <c r="H9" s="16" t="s">
        <v>7</v>
      </c>
      <c r="I9" s="16" t="s">
        <v>7</v>
      </c>
      <c r="J9" s="16" t="s">
        <v>7</v>
      </c>
      <c r="K9" s="16" t="s">
        <v>7</v>
      </c>
      <c r="L9" s="16" t="s">
        <v>7</v>
      </c>
      <c r="M9" s="52" t="s">
        <v>7</v>
      </c>
    </row>
    <row r="10" spans="1:14" ht="66" customHeight="1">
      <c r="A10" s="61"/>
      <c r="B10" s="17" t="s">
        <v>8</v>
      </c>
      <c r="C10" s="17" t="s">
        <v>9</v>
      </c>
      <c r="D10" s="18" t="s">
        <v>10</v>
      </c>
      <c r="E10" s="18" t="s">
        <v>11</v>
      </c>
      <c r="F10" s="18" t="s">
        <v>12</v>
      </c>
      <c r="G10" s="19" t="s">
        <v>13</v>
      </c>
      <c r="H10" s="19" t="s">
        <v>14</v>
      </c>
      <c r="I10" s="19"/>
      <c r="J10" s="19"/>
      <c r="K10" s="19"/>
      <c r="L10" s="19"/>
      <c r="M10" s="19" t="s">
        <v>15</v>
      </c>
    </row>
    <row r="11" spans="1:14" s="1" customFormat="1" ht="26.25" customHeight="1">
      <c r="A11" s="20" t="s">
        <v>16</v>
      </c>
      <c r="B11" s="20"/>
      <c r="C11" s="20"/>
      <c r="D11" s="21">
        <f>D12+D17+D19+D21+D23+D25+D27+D29</f>
        <v>4691.3999999999996</v>
      </c>
      <c r="E11" s="21">
        <f>E12+E17+E19+E21+E23+E25+E27+E29</f>
        <v>2301.6</v>
      </c>
      <c r="F11" s="21">
        <f>F12+F17+F19+F21+F23+F25+F27+F29</f>
        <v>1820.6</v>
      </c>
      <c r="G11" s="22" t="str">
        <f t="shared" ref="G11:L11" si="0">"#REF!+#REF!+#REF!+#REF!+#REF!+#REF!+#REF!+#REF!+#REF!"</f>
        <v>#REF!+#REF!+#REF!+#REF!+#REF!+#REF!+#REF!+#REF!+#REF!</v>
      </c>
      <c r="H11" s="22" t="str">
        <f t="shared" si="0"/>
        <v>#REF!+#REF!+#REF!+#REF!+#REF!+#REF!+#REF!+#REF!+#REF!</v>
      </c>
      <c r="I11" s="22" t="str">
        <f t="shared" si="0"/>
        <v>#REF!+#REF!+#REF!+#REF!+#REF!+#REF!+#REF!+#REF!+#REF!</v>
      </c>
      <c r="J11" s="22" t="str">
        <f t="shared" si="0"/>
        <v>#REF!+#REF!+#REF!+#REF!+#REF!+#REF!+#REF!+#REF!+#REF!</v>
      </c>
      <c r="K11" s="22" t="str">
        <f t="shared" si="0"/>
        <v>#REF!+#REF!+#REF!+#REF!+#REF!+#REF!+#REF!+#REF!+#REF!</v>
      </c>
      <c r="L11" s="22" t="str">
        <f t="shared" si="0"/>
        <v>#REF!+#REF!+#REF!+#REF!+#REF!+#REF!+#REF!+#REF!+#REF!</v>
      </c>
      <c r="M11" s="22" t="e">
        <f>L11+J11+I11+H11+G11+K11</f>
        <v>#VALUE!</v>
      </c>
      <c r="N11" s="53"/>
    </row>
    <row r="12" spans="1:14" ht="21" customHeight="1">
      <c r="A12" s="23" t="s">
        <v>17</v>
      </c>
      <c r="B12" s="24" t="s">
        <v>18</v>
      </c>
      <c r="C12" s="24" t="s">
        <v>19</v>
      </c>
      <c r="D12" s="21">
        <f>D13+D14+D15+D16</f>
        <v>3079.4</v>
      </c>
      <c r="E12" s="21">
        <f>E13+E14+E15+E16</f>
        <v>2301.6</v>
      </c>
      <c r="F12" s="21">
        <f>F13+F14+F15+F16</f>
        <v>1820.6</v>
      </c>
      <c r="G12" s="25"/>
      <c r="H12" s="25"/>
      <c r="I12" s="25"/>
      <c r="J12" s="25"/>
      <c r="K12" s="25"/>
      <c r="L12" s="25"/>
      <c r="M12" s="22">
        <f>L12+J12+I12+H12+G12</f>
        <v>0</v>
      </c>
    </row>
    <row r="13" spans="1:14" s="2" customFormat="1" ht="31.5">
      <c r="A13" s="26" t="s">
        <v>20</v>
      </c>
      <c r="B13" s="27" t="s">
        <v>18</v>
      </c>
      <c r="C13" s="27" t="s">
        <v>21</v>
      </c>
      <c r="D13" s="28">
        <v>681.1</v>
      </c>
      <c r="E13" s="28">
        <v>681.1</v>
      </c>
      <c r="F13" s="28">
        <v>681.1</v>
      </c>
      <c r="G13" s="29"/>
      <c r="H13" s="29"/>
      <c r="I13" s="29"/>
      <c r="J13" s="29"/>
      <c r="K13" s="29"/>
      <c r="L13" s="29"/>
      <c r="M13" s="22">
        <f>L13+J13+I13+H13+G13</f>
        <v>0</v>
      </c>
    </row>
    <row r="14" spans="1:14" s="2" customFormat="1" ht="47.25">
      <c r="A14" s="30" t="s">
        <v>22</v>
      </c>
      <c r="B14" s="31" t="s">
        <v>18</v>
      </c>
      <c r="C14" s="32" t="s">
        <v>23</v>
      </c>
      <c r="D14" s="33" t="s">
        <v>49</v>
      </c>
      <c r="E14" s="33" t="s">
        <v>49</v>
      </c>
      <c r="F14" s="33" t="s">
        <v>49</v>
      </c>
      <c r="G14" s="34">
        <f>G15</f>
        <v>0</v>
      </c>
      <c r="H14" s="29"/>
      <c r="I14" s="29"/>
      <c r="J14" s="29"/>
      <c r="K14" s="29"/>
      <c r="L14" s="29"/>
      <c r="M14" s="22"/>
    </row>
    <row r="15" spans="1:14" ht="47.25">
      <c r="A15" s="26" t="s">
        <v>24</v>
      </c>
      <c r="B15" s="27" t="s">
        <v>18</v>
      </c>
      <c r="C15" s="27" t="s">
        <v>25</v>
      </c>
      <c r="D15" s="28">
        <v>1973.6</v>
      </c>
      <c r="E15" s="28">
        <v>1195.8</v>
      </c>
      <c r="F15" s="28">
        <v>714.8</v>
      </c>
      <c r="G15" s="29"/>
      <c r="H15" s="29"/>
      <c r="I15" s="29"/>
      <c r="J15" s="29"/>
      <c r="K15" s="29"/>
      <c r="L15" s="29"/>
      <c r="M15" s="22">
        <f>L15+J15+I15+H15+G15</f>
        <v>0</v>
      </c>
    </row>
    <row r="16" spans="1:14" s="3" customFormat="1" ht="15.75">
      <c r="A16" s="26" t="s">
        <v>26</v>
      </c>
      <c r="B16" s="35" t="s">
        <v>18</v>
      </c>
      <c r="C16" s="35" t="s">
        <v>27</v>
      </c>
      <c r="D16" s="28">
        <v>0.1</v>
      </c>
      <c r="E16" s="28">
        <v>0.1</v>
      </c>
      <c r="F16" s="28">
        <v>0.1</v>
      </c>
      <c r="G16" s="25"/>
      <c r="H16" s="25"/>
      <c r="I16" s="25"/>
      <c r="J16" s="25"/>
      <c r="K16" s="25"/>
      <c r="L16" s="25"/>
      <c r="M16" s="22"/>
    </row>
    <row r="17" spans="1:14" s="2" customFormat="1" ht="15.75">
      <c r="A17" s="23" t="s">
        <v>28</v>
      </c>
      <c r="B17" s="36" t="s">
        <v>21</v>
      </c>
      <c r="C17" s="36" t="s">
        <v>19</v>
      </c>
      <c r="D17" s="21">
        <f>D18</f>
        <v>0</v>
      </c>
      <c r="E17" s="21">
        <f>E18</f>
        <v>0</v>
      </c>
      <c r="F17" s="21">
        <f>F18</f>
        <v>0</v>
      </c>
      <c r="G17" s="25"/>
      <c r="H17" s="25"/>
      <c r="I17" s="25"/>
      <c r="J17" s="25"/>
      <c r="K17" s="25"/>
      <c r="L17" s="25"/>
      <c r="M17" s="22">
        <f>L17+J17+I17+H17+G17</f>
        <v>0</v>
      </c>
    </row>
    <row r="18" spans="1:14" s="2" customFormat="1" ht="15.75">
      <c r="A18" s="37" t="s">
        <v>29</v>
      </c>
      <c r="B18" s="35" t="s">
        <v>21</v>
      </c>
      <c r="C18" s="35" t="s">
        <v>23</v>
      </c>
      <c r="D18" s="28">
        <v>0</v>
      </c>
      <c r="E18" s="28">
        <v>0</v>
      </c>
      <c r="F18" s="28">
        <v>0</v>
      </c>
      <c r="G18" s="29"/>
      <c r="H18" s="29"/>
      <c r="I18" s="29"/>
      <c r="J18" s="29"/>
      <c r="K18" s="29"/>
      <c r="L18" s="29"/>
      <c r="M18" s="22">
        <f>L18+J18+I18+H18+G18</f>
        <v>0</v>
      </c>
    </row>
    <row r="19" spans="1:14" ht="30.75" customHeight="1">
      <c r="A19" s="38" t="s">
        <v>30</v>
      </c>
      <c r="B19" s="36" t="s">
        <v>23</v>
      </c>
      <c r="C19" s="36" t="s">
        <v>19</v>
      </c>
      <c r="D19" s="21">
        <f>D20</f>
        <v>0</v>
      </c>
      <c r="E19" s="21">
        <f>E20</f>
        <v>0</v>
      </c>
      <c r="F19" s="21">
        <f>F20</f>
        <v>0</v>
      </c>
      <c r="G19" s="29"/>
      <c r="H19" s="29"/>
      <c r="I19" s="29"/>
      <c r="J19" s="29"/>
      <c r="K19" s="29"/>
      <c r="L19" s="29"/>
      <c r="M19" s="22"/>
    </row>
    <row r="20" spans="1:14" ht="31.5">
      <c r="A20" s="39" t="s">
        <v>31</v>
      </c>
      <c r="B20" s="35" t="s">
        <v>23</v>
      </c>
      <c r="C20" s="35" t="s">
        <v>32</v>
      </c>
      <c r="D20" s="28">
        <v>0</v>
      </c>
      <c r="E20" s="28">
        <v>0</v>
      </c>
      <c r="F20" s="28">
        <v>0</v>
      </c>
      <c r="G20" s="29"/>
      <c r="H20" s="29"/>
      <c r="I20" s="29"/>
      <c r="J20" s="29"/>
      <c r="K20" s="29"/>
      <c r="L20" s="29"/>
      <c r="M20" s="22"/>
    </row>
    <row r="21" spans="1:14" ht="15.75" hidden="1">
      <c r="A21" s="23" t="s">
        <v>33</v>
      </c>
      <c r="B21" s="24" t="s">
        <v>25</v>
      </c>
      <c r="C21" s="24" t="s">
        <v>19</v>
      </c>
      <c r="D21" s="21">
        <f>D22</f>
        <v>0</v>
      </c>
      <c r="E21" s="21">
        <f>E22</f>
        <v>0</v>
      </c>
      <c r="F21" s="21">
        <f>F22</f>
        <v>0</v>
      </c>
      <c r="G21" s="29"/>
      <c r="H21" s="29"/>
      <c r="I21" s="29"/>
      <c r="J21" s="29"/>
      <c r="K21" s="29"/>
      <c r="L21" s="29"/>
      <c r="M21" s="22"/>
    </row>
    <row r="22" spans="1:14" ht="15.75" hidden="1">
      <c r="A22" s="26" t="s">
        <v>34</v>
      </c>
      <c r="B22" s="27" t="s">
        <v>25</v>
      </c>
      <c r="C22" s="27" t="s">
        <v>35</v>
      </c>
      <c r="D22" s="28"/>
      <c r="E22" s="28">
        <v>0</v>
      </c>
      <c r="F22" s="28">
        <v>0</v>
      </c>
      <c r="G22" s="25" t="e">
        <f>#REF!</f>
        <v>#REF!</v>
      </c>
      <c r="H22" s="29"/>
      <c r="I22" s="29"/>
      <c r="J22" s="29"/>
      <c r="K22" s="29"/>
      <c r="L22" s="29"/>
      <c r="M22" s="22"/>
    </row>
    <row r="23" spans="1:14" s="2" customFormat="1" ht="15.75">
      <c r="A23" s="40" t="s">
        <v>36</v>
      </c>
      <c r="B23" s="24" t="s">
        <v>37</v>
      </c>
      <c r="C23" s="24" t="s">
        <v>19</v>
      </c>
      <c r="D23" s="21">
        <f>D24</f>
        <v>1160</v>
      </c>
      <c r="E23" s="21">
        <f>E24</f>
        <v>0</v>
      </c>
      <c r="F23" s="21">
        <f>F24</f>
        <v>0</v>
      </c>
      <c r="G23" s="25"/>
      <c r="H23" s="25"/>
      <c r="I23" s="25"/>
      <c r="J23" s="25"/>
      <c r="K23" s="25"/>
      <c r="L23" s="25"/>
      <c r="M23" s="22">
        <f>L23+J23+I23+H23+G23</f>
        <v>0</v>
      </c>
    </row>
    <row r="24" spans="1:14" s="4" customFormat="1" ht="15.75">
      <c r="A24" s="26" t="s">
        <v>38</v>
      </c>
      <c r="B24" s="27" t="s">
        <v>37</v>
      </c>
      <c r="C24" s="27" t="s">
        <v>23</v>
      </c>
      <c r="D24" s="28">
        <v>1160</v>
      </c>
      <c r="E24" s="28">
        <v>0</v>
      </c>
      <c r="F24" s="28">
        <v>0</v>
      </c>
      <c r="G24" s="25"/>
      <c r="H24" s="25"/>
      <c r="I24" s="25"/>
      <c r="J24" s="25"/>
      <c r="K24" s="25"/>
      <c r="L24" s="25"/>
      <c r="M24" s="22">
        <f>L24+J24+I24+H24+G24</f>
        <v>0</v>
      </c>
    </row>
    <row r="25" spans="1:14" s="3" customFormat="1" ht="15.75">
      <c r="A25" s="41" t="s">
        <v>39</v>
      </c>
      <c r="B25" s="42" t="s">
        <v>40</v>
      </c>
      <c r="C25" s="42" t="s">
        <v>19</v>
      </c>
      <c r="D25" s="21">
        <f>D26</f>
        <v>52.7</v>
      </c>
      <c r="E25" s="21">
        <f>E26</f>
        <v>0</v>
      </c>
      <c r="F25" s="21">
        <f>F26</f>
        <v>0</v>
      </c>
      <c r="G25" s="25"/>
      <c r="H25" s="25"/>
      <c r="I25" s="25"/>
      <c r="J25" s="25"/>
      <c r="K25" s="25"/>
      <c r="L25" s="25"/>
      <c r="M25" s="22"/>
    </row>
    <row r="26" spans="1:14" s="5" customFormat="1" ht="15.75">
      <c r="A26" s="37" t="s">
        <v>41</v>
      </c>
      <c r="B26" s="35" t="s">
        <v>40</v>
      </c>
      <c r="C26" s="35" t="s">
        <v>18</v>
      </c>
      <c r="D26" s="28">
        <v>52.7</v>
      </c>
      <c r="E26" s="28">
        <v>0</v>
      </c>
      <c r="F26" s="28">
        <v>0</v>
      </c>
      <c r="G26" s="29">
        <v>38.1</v>
      </c>
      <c r="H26" s="29"/>
      <c r="I26" s="29"/>
      <c r="J26" s="29"/>
      <c r="K26" s="29"/>
      <c r="L26" s="29"/>
      <c r="M26" s="22">
        <f>L26+J26+I26+H26+G26</f>
        <v>38.1</v>
      </c>
    </row>
    <row r="27" spans="1:14" s="2" customFormat="1" ht="20.25" customHeight="1">
      <c r="A27" s="40" t="s">
        <v>42</v>
      </c>
      <c r="B27" s="43">
        <v>10</v>
      </c>
      <c r="C27" s="43" t="s">
        <v>19</v>
      </c>
      <c r="D27" s="21">
        <f>D28</f>
        <v>30.3</v>
      </c>
      <c r="E27" s="21">
        <v>0</v>
      </c>
      <c r="F27" s="21">
        <v>0</v>
      </c>
      <c r="G27" s="29"/>
      <c r="H27" s="29"/>
      <c r="I27" s="29"/>
      <c r="J27" s="29"/>
      <c r="K27" s="29"/>
      <c r="L27" s="29"/>
      <c r="M27" s="22"/>
    </row>
    <row r="28" spans="1:14" s="2" customFormat="1" ht="25.5" customHeight="1">
      <c r="A28" s="44" t="s">
        <v>43</v>
      </c>
      <c r="B28" s="45">
        <v>10</v>
      </c>
      <c r="C28" s="45" t="s">
        <v>23</v>
      </c>
      <c r="D28" s="28">
        <v>30.3</v>
      </c>
      <c r="E28" s="28">
        <v>0</v>
      </c>
      <c r="F28" s="28">
        <v>0</v>
      </c>
      <c r="G28" s="29"/>
      <c r="H28" s="29"/>
      <c r="I28" s="29"/>
      <c r="J28" s="29"/>
      <c r="K28" s="29"/>
      <c r="L28" s="29"/>
      <c r="M28" s="22"/>
    </row>
    <row r="29" spans="1:14" s="2" customFormat="1" ht="18" customHeight="1">
      <c r="A29" s="46" t="s">
        <v>44</v>
      </c>
      <c r="B29" s="42" t="s">
        <v>45</v>
      </c>
      <c r="C29" s="42" t="s">
        <v>19</v>
      </c>
      <c r="D29" s="21">
        <f>D30</f>
        <v>369</v>
      </c>
      <c r="E29" s="21">
        <f>E30</f>
        <v>0</v>
      </c>
      <c r="F29" s="21">
        <f>F30</f>
        <v>0</v>
      </c>
      <c r="G29" s="29"/>
      <c r="H29" s="29"/>
      <c r="I29" s="29"/>
      <c r="J29" s="29"/>
      <c r="K29" s="29"/>
      <c r="L29" s="29"/>
      <c r="M29" s="22">
        <f>L29+J29+I29+H29+G29</f>
        <v>0</v>
      </c>
    </row>
    <row r="30" spans="1:14" s="2" customFormat="1" ht="21" customHeight="1">
      <c r="A30" s="47" t="s">
        <v>46</v>
      </c>
      <c r="B30" s="48" t="s">
        <v>45</v>
      </c>
      <c r="C30" s="48" t="s">
        <v>21</v>
      </c>
      <c r="D30" s="28">
        <v>369</v>
      </c>
      <c r="E30" s="28">
        <v>0</v>
      </c>
      <c r="F30" s="28">
        <v>0</v>
      </c>
      <c r="G30" s="29"/>
      <c r="H30" s="29"/>
      <c r="I30" s="29"/>
      <c r="J30" s="29"/>
      <c r="K30" s="29"/>
      <c r="L30" s="29"/>
      <c r="M30" s="22">
        <f>L30+J30+I30+H30+G30</f>
        <v>0</v>
      </c>
    </row>
    <row r="31" spans="1:14" s="2" customFormat="1" ht="12.75" customHeight="1">
      <c r="A31" s="49"/>
      <c r="B31" s="49"/>
      <c r="C31" s="49"/>
      <c r="D31" s="49"/>
      <c r="E31" s="49"/>
      <c r="F31" s="50"/>
      <c r="G31" s="50"/>
      <c r="H31" s="50"/>
      <c r="I31" s="50"/>
      <c r="J31" s="50"/>
      <c r="K31" s="50"/>
      <c r="L31" s="50"/>
      <c r="M31" s="50"/>
    </row>
    <row r="32" spans="1:14" s="2" customFormat="1" ht="51" customHeight="1">
      <c r="A32" s="59" t="s">
        <v>47</v>
      </c>
      <c r="B32" s="59"/>
      <c r="C32" s="59"/>
      <c r="D32" s="59"/>
      <c r="E32" s="59"/>
      <c r="F32" s="59"/>
      <c r="G32" s="59"/>
      <c r="H32" s="59"/>
      <c r="I32" s="59"/>
      <c r="J32" s="54"/>
      <c r="K32" s="54"/>
      <c r="L32" s="54"/>
      <c r="M32" s="54"/>
      <c r="N32" s="54"/>
    </row>
    <row r="33" spans="1:13" ht="16.149999999999999" customHeight="1">
      <c r="A33" s="2"/>
      <c r="B33" s="60" t="s">
        <v>48</v>
      </c>
      <c r="C33" s="60"/>
      <c r="D33" s="60"/>
      <c r="E33" s="60"/>
      <c r="F33" s="60"/>
      <c r="G33" s="51"/>
      <c r="H33" s="51"/>
      <c r="I33" s="51"/>
      <c r="J33" s="51"/>
      <c r="K33" s="51"/>
      <c r="L33" s="51"/>
      <c r="M33" s="51"/>
    </row>
    <row r="34" spans="1:13" ht="28.5" customHeight="1"/>
  </sheetData>
  <sheetProtection selectLockedCells="1" selectUnlockedCells="1"/>
  <mergeCells count="10">
    <mergeCell ref="C1:F1"/>
    <mergeCell ref="A2:F2"/>
    <mergeCell ref="A3:F3"/>
    <mergeCell ref="A4:F4"/>
    <mergeCell ref="A5:F5"/>
    <mergeCell ref="A7:F7"/>
    <mergeCell ref="D9:F9"/>
    <mergeCell ref="A32:I32"/>
    <mergeCell ref="B33:F33"/>
    <mergeCell ref="A9:A10"/>
  </mergeCells>
  <pageMargins left="0.98425196850393704" right="0.39370078740157499" top="0.78740157480314998" bottom="0.66929133858267698" header="0.511811023622047" footer="0.511811023622047"/>
  <pageSetup paperSize="9" scale="80" firstPageNumber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23-25</vt:lpstr>
      <vt:lpstr>__xlnm_Print_Area_2</vt:lpstr>
      <vt:lpstr>__xlnm_Print_Titles_2</vt:lpstr>
      <vt:lpstr>'23-25'!Заголовки_для_печати</vt:lpstr>
      <vt:lpstr>'23-25'!Область_печати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ЯскинаИВ</dc:creator>
  <cp:lastModifiedBy>Пользователь</cp:lastModifiedBy>
  <cp:lastPrinted>2022-11-11T08:29:00Z</cp:lastPrinted>
  <dcterms:created xsi:type="dcterms:W3CDTF">2017-12-04T09:01:00Z</dcterms:created>
  <dcterms:modified xsi:type="dcterms:W3CDTF">2023-11-16T05:39:58Z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237F94D49F974EC682E3BC32953EA67A_12</vt:lpwstr>
  </property>
  <property fmtid="{D5CDD505-2E9C-101B-9397-08002B2CF9AE}" pid="3" name="KSOProductBuildVer">
    <vt:lpwstr>1049-12.2.0.13306</vt:lpwstr>
  </property>
</Properties>
</file>